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مقارنة بيع نقدي وتقسيط" sheetId="1" r:id="rId1"/>
  </sheets>
  <calcPr calcId="124519"/>
</workbook>
</file>

<file path=xl/calcChain.xml><?xml version="1.0" encoding="utf-8"?>
<calcChain xmlns="http://schemas.openxmlformats.org/spreadsheetml/2006/main">
  <c r="H5" i="1"/>
  <c r="C21" s="1"/>
  <c r="H6" l="1"/>
  <c r="H7" s="1"/>
  <c r="H8" s="1"/>
  <c r="C24"/>
  <c r="E24" s="1"/>
  <c r="F24" s="1"/>
  <c r="C3"/>
  <c r="D32"/>
  <c r="F32" s="1"/>
  <c r="D33" s="1"/>
  <c r="F33" s="1"/>
  <c r="D26"/>
  <c r="J8" l="1"/>
  <c r="E33"/>
  <c r="D34"/>
  <c r="E34" s="1"/>
  <c r="E32"/>
  <c r="C23"/>
  <c r="E23" s="1"/>
  <c r="F23" s="1"/>
  <c r="C25"/>
  <c r="E25" s="1"/>
  <c r="F25" s="1"/>
  <c r="E21"/>
  <c r="C22"/>
  <c r="E22" s="1"/>
  <c r="F22" l="1"/>
  <c r="J12"/>
  <c r="J10"/>
  <c r="J11"/>
  <c r="J9"/>
  <c r="H12" s="1"/>
  <c r="F34"/>
  <c r="D35" s="1"/>
  <c r="E26"/>
  <c r="F21"/>
  <c r="F26" s="1"/>
  <c r="E35" l="1"/>
  <c r="F35"/>
  <c r="D12"/>
  <c r="C7" s="1"/>
  <c r="H15" s="1"/>
  <c r="C11" l="1"/>
  <c r="H9" s="1"/>
  <c r="H13" s="1"/>
  <c r="H14" s="1"/>
  <c r="H16" s="1"/>
  <c r="H17" s="1"/>
  <c r="C9"/>
  <c r="E9" s="1"/>
  <c r="F9" s="1"/>
  <c r="E7"/>
  <c r="C10"/>
  <c r="E10" s="1"/>
  <c r="F10" s="1"/>
  <c r="C8"/>
  <c r="E8" s="1"/>
  <c r="F8" s="1"/>
  <c r="E11" l="1"/>
  <c r="F11" s="1"/>
  <c r="F7"/>
  <c r="F12" s="1"/>
  <c r="E12" l="1"/>
</calcChain>
</file>

<file path=xl/sharedStrings.xml><?xml version="1.0" encoding="utf-8"?>
<sst xmlns="http://schemas.openxmlformats.org/spreadsheetml/2006/main" count="39" uniqueCount="25">
  <si>
    <t>مقام</t>
  </si>
  <si>
    <t>التدفقات النقدية</t>
  </si>
  <si>
    <t>العائد الناجم من الاستثمار</t>
  </si>
  <si>
    <t>سعر التكلفة</t>
  </si>
  <si>
    <t>سعر البيع</t>
  </si>
  <si>
    <t>العمليات</t>
  </si>
  <si>
    <t>كل خمسة أشهر</t>
  </si>
  <si>
    <t>السنة</t>
  </si>
  <si>
    <t>تكلفة</t>
  </si>
  <si>
    <t>مقدم جدية</t>
  </si>
  <si>
    <t>المدفوع</t>
  </si>
  <si>
    <t>اجمالى المبلغ</t>
  </si>
  <si>
    <t>المعامل</t>
  </si>
  <si>
    <t>الفسط</t>
  </si>
  <si>
    <t>المقدم</t>
  </si>
  <si>
    <t>جملة الاقساط</t>
  </si>
  <si>
    <t>قيمة التمويل</t>
  </si>
  <si>
    <t>اما عن طريق معادلات النموذج</t>
  </si>
  <si>
    <t>حالة البيع النقدي</t>
  </si>
  <si>
    <t>سعر بيع</t>
  </si>
  <si>
    <t>المدة</t>
  </si>
  <si>
    <t>عدد الوحدات</t>
  </si>
  <si>
    <t>التدفقات محسومة</t>
  </si>
  <si>
    <t>حالة التقسيط: بفرض أن العملية تتكرر خمس مرات خلال فترة التمويل</t>
  </si>
  <si>
    <t>حالة التقسيط: بفرض أن العملية تتكرر مرة واحدة خلال فترة التمويل</t>
  </si>
</sst>
</file>

<file path=xl/styles.xml><?xml version="1.0" encoding="utf-8"?>
<styleSheet xmlns="http://schemas.openxmlformats.org/spreadsheetml/2006/main">
  <numFmts count="4">
    <numFmt numFmtId="164" formatCode="0.00000000"/>
    <numFmt numFmtId="165" formatCode="0.00000"/>
    <numFmt numFmtId="166" formatCode="0.0000000"/>
    <numFmt numFmtId="167" formatCode="0.0000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5" fontId="0" fillId="0" borderId="1" xfId="0" applyNumberFormat="1" applyFill="1" applyBorder="1"/>
    <xf numFmtId="167" fontId="0" fillId="0" borderId="1" xfId="0" applyNumberFormat="1" applyBorder="1"/>
    <xf numFmtId="167" fontId="0" fillId="0" borderId="1" xfId="0" applyNumberFormat="1" applyFill="1" applyBorder="1"/>
    <xf numFmtId="164" fontId="0" fillId="4" borderId="1" xfId="0" applyNumberFormat="1" applyFill="1" applyBorder="1"/>
    <xf numFmtId="0" fontId="0" fillId="0" borderId="0" xfId="0" applyBorder="1" applyAlignment="1">
      <alignment horizontal="left"/>
    </xf>
    <xf numFmtId="166" fontId="0" fillId="5" borderId="1" xfId="0" applyNumberFormat="1" applyFill="1" applyBorder="1"/>
    <xf numFmtId="166" fontId="0" fillId="3" borderId="1" xfId="0" applyNumberFormat="1" applyFill="1" applyBorder="1"/>
    <xf numFmtId="167" fontId="0" fillId="0" borderId="0" xfId="0" applyNumberFormat="1" applyAlignment="1">
      <alignment horizontal="left"/>
    </xf>
    <xf numFmtId="167" fontId="2" fillId="0" borderId="1" xfId="0" applyNumberFormat="1" applyFont="1" applyBorder="1"/>
    <xf numFmtId="1" fontId="2" fillId="0" borderId="1" xfId="0" applyNumberFormat="1" applyFont="1" applyBorder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6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3" fillId="0" borderId="0" xfId="0" applyFont="1"/>
    <xf numFmtId="165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542924</xdr:colOff>
      <xdr:row>7</xdr:row>
      <xdr:rowOff>28575</xdr:rowOff>
    </xdr:from>
    <xdr:to>
      <xdr:col>9</xdr:col>
      <xdr:colOff>76200</xdr:colOff>
      <xdr:row>11</xdr:row>
      <xdr:rowOff>161925</xdr:rowOff>
    </xdr:to>
    <xdr:sp macro="" textlink="">
      <xdr:nvSpPr>
        <xdr:cNvPr id="38" name="قوس كبير أيسر 37"/>
        <xdr:cNvSpPr/>
      </xdr:nvSpPr>
      <xdr:spPr>
        <a:xfrm>
          <a:off x="11268074" y="1314450"/>
          <a:ext cx="190501" cy="857250"/>
        </a:xfrm>
        <a:prstGeom prst="leftBrac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ctr"/>
          <a:endParaRPr lang="ar-SY" sz="1100"/>
        </a:p>
      </xdr:txBody>
    </xdr:sp>
    <xdr:clientData/>
  </xdr:twoCellAnchor>
  <xdr:twoCellAnchor>
    <xdr:from>
      <xdr:col>8</xdr:col>
      <xdr:colOff>0</xdr:colOff>
      <xdr:row>9</xdr:row>
      <xdr:rowOff>95249</xdr:rowOff>
    </xdr:from>
    <xdr:to>
      <xdr:col>8</xdr:col>
      <xdr:colOff>542924</xdr:colOff>
      <xdr:row>11</xdr:row>
      <xdr:rowOff>119061</xdr:rowOff>
    </xdr:to>
    <xdr:cxnSp macro="">
      <xdr:nvCxnSpPr>
        <xdr:cNvPr id="40" name="رابط بشكل مرفق 39"/>
        <xdr:cNvCxnSpPr>
          <a:stCxn id="38" idx="1"/>
        </xdr:cNvCxnSpPr>
      </xdr:nvCxnSpPr>
      <xdr:spPr>
        <a:xfrm rot="10800000" flipV="1">
          <a:off x="7969250" y="1754187"/>
          <a:ext cx="542924" cy="388937"/>
        </a:xfrm>
        <a:prstGeom prst="bentConnector3">
          <a:avLst>
            <a:gd name="adj1" fmla="val 50000"/>
          </a:avLst>
        </a:prstGeom>
        <a:ln w="19050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7"/>
  <sheetViews>
    <sheetView tabSelected="1" zoomScale="120" zoomScaleNormal="120" workbookViewId="0">
      <selection activeCell="H1" sqref="H1"/>
    </sheetView>
  </sheetViews>
  <sheetFormatPr defaultRowHeight="14.25"/>
  <cols>
    <col min="1" max="1" width="8.25" customWidth="1"/>
    <col min="2" max="2" width="4" style="2" bestFit="1" customWidth="1"/>
    <col min="3" max="4" width="10.875" bestFit="1" customWidth="1"/>
    <col min="5" max="5" width="12.375" bestFit="1" customWidth="1"/>
    <col min="6" max="6" width="15.875" bestFit="1" customWidth="1"/>
    <col min="7" max="7" width="11" style="4" customWidth="1"/>
    <col min="8" max="8" width="19.5" bestFit="1" customWidth="1"/>
    <col min="9" max="9" width="10.25" customWidth="1"/>
    <col min="10" max="10" width="9.875" bestFit="1" customWidth="1"/>
    <col min="11" max="11" width="4.25" bestFit="1" customWidth="1"/>
  </cols>
  <sheetData>
    <row r="1" spans="2:11" s="2" customFormat="1">
      <c r="G1" s="4"/>
    </row>
    <row r="2" spans="2:11" s="2" customFormat="1">
      <c r="B2" s="6" t="s">
        <v>20</v>
      </c>
      <c r="C2" s="6" t="s">
        <v>10</v>
      </c>
      <c r="D2" s="6" t="s">
        <v>9</v>
      </c>
      <c r="E2" s="6" t="s">
        <v>8</v>
      </c>
      <c r="F2" s="21" t="s">
        <v>19</v>
      </c>
      <c r="G2" s="4"/>
    </row>
    <row r="3" spans="2:11">
      <c r="B3" s="6">
        <v>5</v>
      </c>
      <c r="C3" s="6">
        <f>E3-D3</f>
        <v>4220</v>
      </c>
      <c r="D3" s="5">
        <v>280</v>
      </c>
      <c r="E3" s="5">
        <v>4500</v>
      </c>
      <c r="F3" s="5">
        <v>5000</v>
      </c>
    </row>
    <row r="4" spans="2:11" s="2" customFormat="1">
      <c r="G4" s="4"/>
      <c r="H4" s="28" t="s">
        <v>17</v>
      </c>
      <c r="I4"/>
    </row>
    <row r="5" spans="2:11" s="2" customFormat="1" ht="18">
      <c r="F5" s="29" t="s">
        <v>24</v>
      </c>
      <c r="G5" s="4"/>
      <c r="H5" s="9">
        <f>F3/E3</f>
        <v>1.1111111111111112</v>
      </c>
      <c r="I5"/>
    </row>
    <row r="6" spans="2:11">
      <c r="B6" s="26" t="s">
        <v>7</v>
      </c>
      <c r="C6" s="27" t="s">
        <v>0</v>
      </c>
      <c r="D6" s="27" t="s">
        <v>1</v>
      </c>
      <c r="E6" s="27" t="s">
        <v>22</v>
      </c>
      <c r="F6" s="27" t="s">
        <v>2</v>
      </c>
      <c r="H6" s="9">
        <f>H5^(1/2)</f>
        <v>1.0540925533894598</v>
      </c>
    </row>
    <row r="7" spans="2:11" ht="15">
      <c r="B7" s="6">
        <v>1</v>
      </c>
      <c r="C7" s="13">
        <f>(D12/C3)^(1/(B3+1))</f>
        <v>1.0215180072686965</v>
      </c>
      <c r="D7" s="3">
        <v>959</v>
      </c>
      <c r="E7" s="11">
        <f>D7/C7</f>
        <v>938.79891805739658</v>
      </c>
      <c r="F7" s="8">
        <f>D7-E7</f>
        <v>20.201081942603423</v>
      </c>
      <c r="H7" s="9">
        <f>(H6-1)*(2/B3)</f>
        <v>2.1637021355783936E-2</v>
      </c>
      <c r="J7" s="23" t="s">
        <v>0</v>
      </c>
      <c r="K7" s="23" t="s">
        <v>7</v>
      </c>
    </row>
    <row r="8" spans="2:11">
      <c r="B8" s="6">
        <v>2</v>
      </c>
      <c r="C8" s="7">
        <f>$C$7^B8</f>
        <v>1.0434990391742085</v>
      </c>
      <c r="D8" s="3">
        <v>959</v>
      </c>
      <c r="E8" s="11">
        <f t="shared" ref="E8:E11" si="0">D8/C8</f>
        <v>919.02336657532692</v>
      </c>
      <c r="F8" s="8">
        <f>D8-E8</f>
        <v>39.976633424673082</v>
      </c>
      <c r="H8" s="15">
        <f>H7+1</f>
        <v>1.0216370213557839</v>
      </c>
      <c r="I8" s="20" t="s">
        <v>0</v>
      </c>
      <c r="J8" s="15">
        <f>H8</f>
        <v>1.0216370213557839</v>
      </c>
      <c r="K8" s="24">
        <v>1</v>
      </c>
    </row>
    <row r="9" spans="2:11">
      <c r="B9" s="6">
        <v>3</v>
      </c>
      <c r="C9" s="7">
        <f t="shared" ref="C9:C11" si="1">$C$7^B9</f>
        <v>1.0659530590840369</v>
      </c>
      <c r="D9" s="3">
        <v>959</v>
      </c>
      <c r="E9" s="11">
        <f t="shared" si="0"/>
        <v>899.66438186692699</v>
      </c>
      <c r="F9" s="8">
        <f>D9-E9</f>
        <v>59.335618133073012</v>
      </c>
      <c r="H9" s="9">
        <f>C11*E3</f>
        <v>5005.4444683155034</v>
      </c>
      <c r="I9" s="20" t="s">
        <v>11</v>
      </c>
      <c r="J9" s="9">
        <f>$J$8^K9</f>
        <v>1.0437422034047186</v>
      </c>
      <c r="K9" s="24">
        <v>2</v>
      </c>
    </row>
    <row r="10" spans="2:11">
      <c r="B10" s="6">
        <v>4</v>
      </c>
      <c r="C10" s="7">
        <f t="shared" si="1"/>
        <v>1.0888902447574964</v>
      </c>
      <c r="D10" s="3">
        <v>959</v>
      </c>
      <c r="E10" s="11">
        <f t="shared" si="0"/>
        <v>880.7131890630319</v>
      </c>
      <c r="F10" s="8">
        <f>D10-E10</f>
        <v>78.286810936968095</v>
      </c>
      <c r="G10" s="30"/>
      <c r="I10" s="20"/>
      <c r="J10" s="9">
        <f>$J$8^K10</f>
        <v>1.0663256757497195</v>
      </c>
      <c r="K10" s="24">
        <v>3</v>
      </c>
    </row>
    <row r="11" spans="2:11">
      <c r="B11" s="6">
        <v>5</v>
      </c>
      <c r="C11" s="7">
        <f t="shared" si="1"/>
        <v>1.1123209929590008</v>
      </c>
      <c r="D11" s="3">
        <v>959</v>
      </c>
      <c r="E11" s="11">
        <f t="shared" si="0"/>
        <v>862.16119813477974</v>
      </c>
      <c r="F11" s="8">
        <f>D11-E11</f>
        <v>96.838801865220262</v>
      </c>
      <c r="I11" s="20"/>
      <c r="J11" s="9">
        <f>$J$8^K11</f>
        <v>1.0893977871681368</v>
      </c>
      <c r="K11" s="24">
        <v>4</v>
      </c>
    </row>
    <row r="12" spans="2:11">
      <c r="B12" s="6"/>
      <c r="C12" s="7"/>
      <c r="D12" s="3">
        <f>SUM(D7:D11)</f>
        <v>4795</v>
      </c>
      <c r="E12" s="12">
        <f>SUM(E7:E11)</f>
        <v>4500.361053697462</v>
      </c>
      <c r="F12" s="10">
        <f>SUM(F7:F11)</f>
        <v>294.63894630253787</v>
      </c>
      <c r="G12" s="30"/>
      <c r="H12" s="9">
        <f>SUM(J8:J11)+1</f>
        <v>5.2211026876783588</v>
      </c>
      <c r="I12" s="20" t="s">
        <v>12</v>
      </c>
      <c r="J12" s="9">
        <f>$J$8^K12</f>
        <v>1.1129691103540376</v>
      </c>
      <c r="K12" s="24">
        <v>5</v>
      </c>
    </row>
    <row r="13" spans="2:11">
      <c r="G13" s="14"/>
      <c r="H13" s="15">
        <f>H9/H12</f>
        <v>958.69489028212331</v>
      </c>
      <c r="I13" s="20" t="s">
        <v>13</v>
      </c>
    </row>
    <row r="14" spans="2:11" s="2" customFormat="1" ht="15">
      <c r="F14" s="1" t="s">
        <v>18</v>
      </c>
      <c r="H14" s="9">
        <f>H13*B3</f>
        <v>4793.4744514106169</v>
      </c>
      <c r="I14" s="20" t="s">
        <v>15</v>
      </c>
    </row>
    <row r="15" spans="2:11" s="2" customFormat="1">
      <c r="B15" s="26"/>
      <c r="C15" s="26" t="s">
        <v>5</v>
      </c>
      <c r="D15" s="26" t="s">
        <v>21</v>
      </c>
      <c r="E15" s="26" t="s">
        <v>3</v>
      </c>
      <c r="F15" s="26" t="s">
        <v>4</v>
      </c>
      <c r="G15" s="4"/>
      <c r="H15" s="9">
        <f>C7^(B3+1)</f>
        <v>1.1362559241706163</v>
      </c>
      <c r="I15" s="20" t="s">
        <v>16</v>
      </c>
    </row>
    <row r="16" spans="2:11" s="2" customFormat="1">
      <c r="B16" s="3"/>
      <c r="C16" s="25" t="s">
        <v>6</v>
      </c>
      <c r="D16" s="3">
        <v>10</v>
      </c>
      <c r="E16" s="3">
        <v>450</v>
      </c>
      <c r="F16" s="3">
        <v>500</v>
      </c>
      <c r="G16" s="4"/>
      <c r="H16" s="9">
        <f>H14/H15</f>
        <v>4218.6573899797286</v>
      </c>
      <c r="I16" s="20" t="s">
        <v>16</v>
      </c>
    </row>
    <row r="17" spans="2:11">
      <c r="B17" s="3"/>
      <c r="C17" s="6">
        <v>1</v>
      </c>
      <c r="D17" s="3">
        <v>10</v>
      </c>
      <c r="E17" s="3">
        <v>4500</v>
      </c>
      <c r="F17" s="19">
        <v>5000</v>
      </c>
      <c r="G17" s="2"/>
      <c r="H17" s="16">
        <f>E3-H16</f>
        <v>281.34261002027142</v>
      </c>
      <c r="I17" s="20" t="s">
        <v>14</v>
      </c>
    </row>
    <row r="19" spans="2:11" ht="18">
      <c r="F19" s="29" t="s">
        <v>23</v>
      </c>
      <c r="K19" s="22"/>
    </row>
    <row r="20" spans="2:11">
      <c r="B20" s="27" t="s">
        <v>7</v>
      </c>
      <c r="C20" s="27" t="s">
        <v>0</v>
      </c>
      <c r="D20" s="27" t="s">
        <v>1</v>
      </c>
      <c r="E20" s="27" t="s">
        <v>22</v>
      </c>
      <c r="F20" s="27" t="s">
        <v>2</v>
      </c>
      <c r="H20" s="2"/>
      <c r="I20" s="2"/>
      <c r="J20" s="2"/>
      <c r="K20" s="2"/>
    </row>
    <row r="21" spans="2:11">
      <c r="B21" s="6">
        <v>1</v>
      </c>
      <c r="C21" s="13">
        <f>H5</f>
        <v>1.1111111111111112</v>
      </c>
      <c r="D21" s="3">
        <v>1175</v>
      </c>
      <c r="E21" s="11">
        <f>D21/C21</f>
        <v>1057.5</v>
      </c>
      <c r="F21" s="11">
        <f>D21-E21</f>
        <v>117.5</v>
      </c>
      <c r="H21" s="2"/>
      <c r="I21" s="2"/>
      <c r="J21" s="2"/>
      <c r="K21" s="2"/>
    </row>
    <row r="22" spans="2:11">
      <c r="B22" s="6">
        <v>2</v>
      </c>
      <c r="C22" s="7">
        <f>C21^2</f>
        <v>1.2345679012345681</v>
      </c>
      <c r="D22" s="3">
        <v>1175</v>
      </c>
      <c r="E22" s="11">
        <f t="shared" ref="E22:E25" si="2">D22/C22</f>
        <v>951.74999999999989</v>
      </c>
      <c r="F22" s="11">
        <f>D22-E22</f>
        <v>223.25000000000011</v>
      </c>
      <c r="H22" s="2"/>
      <c r="I22" s="2"/>
      <c r="J22" s="2"/>
      <c r="K22" s="2"/>
    </row>
    <row r="23" spans="2:11">
      <c r="B23" s="6">
        <v>3</v>
      </c>
      <c r="C23" s="7">
        <f>C21^3</f>
        <v>1.3717421124828535</v>
      </c>
      <c r="D23" s="3">
        <v>1175</v>
      </c>
      <c r="E23" s="11">
        <f t="shared" si="2"/>
        <v>856.57499999999982</v>
      </c>
      <c r="F23" s="11">
        <f>D23-E23</f>
        <v>318.42500000000018</v>
      </c>
      <c r="H23" s="2"/>
      <c r="I23" s="2"/>
      <c r="J23" s="2"/>
      <c r="K23" s="2"/>
    </row>
    <row r="24" spans="2:11">
      <c r="B24" s="6">
        <v>4</v>
      </c>
      <c r="C24" s="7">
        <f>C21^4</f>
        <v>1.5241579027587262</v>
      </c>
      <c r="D24" s="3">
        <v>1175</v>
      </c>
      <c r="E24" s="11">
        <f t="shared" si="2"/>
        <v>770.91749999999979</v>
      </c>
      <c r="F24" s="11">
        <f>D24-E24</f>
        <v>404.08250000000021</v>
      </c>
      <c r="H24" s="2"/>
      <c r="I24" s="2"/>
      <c r="J24" s="2"/>
      <c r="K24" s="2"/>
    </row>
    <row r="25" spans="2:11">
      <c r="B25" s="6">
        <v>5</v>
      </c>
      <c r="C25" s="7">
        <f>C21^5</f>
        <v>1.6935087808430291</v>
      </c>
      <c r="D25" s="3">
        <v>1175</v>
      </c>
      <c r="E25" s="11">
        <f t="shared" si="2"/>
        <v>693.82574999999986</v>
      </c>
      <c r="F25" s="11">
        <f>D25-E25</f>
        <v>481.17425000000014</v>
      </c>
      <c r="H25" s="2"/>
      <c r="I25" s="2"/>
      <c r="J25" s="2"/>
      <c r="K25" s="2"/>
    </row>
    <row r="26" spans="2:11">
      <c r="B26" s="6"/>
      <c r="C26" s="3"/>
      <c r="D26" s="3">
        <f>SUM(D21:D25)</f>
        <v>5875</v>
      </c>
      <c r="E26" s="12">
        <f>SUM(E21:E25)</f>
        <v>4330.5682499999994</v>
      </c>
      <c r="F26" s="12">
        <f>SUM(F21:F25)</f>
        <v>1544.4317500000006</v>
      </c>
      <c r="G26" s="17"/>
    </row>
    <row r="27" spans="2:11">
      <c r="G27" s="31"/>
    </row>
    <row r="28" spans="2:11" ht="15">
      <c r="F28" s="1" t="s">
        <v>18</v>
      </c>
    </row>
    <row r="29" spans="2:11">
      <c r="B29" s="26"/>
      <c r="C29" s="26" t="s">
        <v>5</v>
      </c>
      <c r="D29" s="26" t="s">
        <v>21</v>
      </c>
      <c r="E29" s="26" t="s">
        <v>3</v>
      </c>
      <c r="F29" s="26" t="s">
        <v>4</v>
      </c>
    </row>
    <row r="30" spans="2:11">
      <c r="B30" s="3"/>
      <c r="C30" s="3"/>
      <c r="D30" s="3">
        <v>10</v>
      </c>
      <c r="E30" s="3">
        <v>450</v>
      </c>
      <c r="F30" s="3">
        <v>500</v>
      </c>
      <c r="G30" s="2"/>
    </row>
    <row r="31" spans="2:11">
      <c r="B31" s="6"/>
      <c r="C31" s="6">
        <v>1</v>
      </c>
      <c r="D31" s="3">
        <v>10</v>
      </c>
      <c r="E31" s="3">
        <v>4500</v>
      </c>
      <c r="F31" s="3">
        <v>5000</v>
      </c>
      <c r="G31" s="2"/>
    </row>
    <row r="32" spans="2:11">
      <c r="B32" s="6"/>
      <c r="C32" s="6">
        <v>2</v>
      </c>
      <c r="D32" s="9">
        <f>F31/E30</f>
        <v>11.111111111111111</v>
      </c>
      <c r="E32" s="3">
        <f>D32*E30</f>
        <v>5000</v>
      </c>
      <c r="F32" s="11">
        <f>D32*F30</f>
        <v>5555.5555555555557</v>
      </c>
      <c r="G32" s="2"/>
    </row>
    <row r="33" spans="2:7">
      <c r="B33" s="6"/>
      <c r="C33" s="6">
        <v>3</v>
      </c>
      <c r="D33" s="9">
        <f>F32/E30</f>
        <v>12.345679012345679</v>
      </c>
      <c r="E33" s="3">
        <f>D33*E30</f>
        <v>5555.5555555555557</v>
      </c>
      <c r="F33" s="11">
        <f>D33*F30</f>
        <v>6172.8395061728397</v>
      </c>
      <c r="G33" s="2"/>
    </row>
    <row r="34" spans="2:7">
      <c r="B34" s="6"/>
      <c r="C34" s="6">
        <v>4</v>
      </c>
      <c r="D34" s="9">
        <f>F33/E30</f>
        <v>13.717421124828533</v>
      </c>
      <c r="E34" s="3">
        <f>D34*E30</f>
        <v>6172.8395061728397</v>
      </c>
      <c r="F34" s="11">
        <f>D34*F30</f>
        <v>6858.7105624142669</v>
      </c>
      <c r="G34" s="2"/>
    </row>
    <row r="35" spans="2:7">
      <c r="B35" s="6"/>
      <c r="C35" s="6">
        <v>5</v>
      </c>
      <c r="D35" s="9">
        <f>F34/E30</f>
        <v>15.24157902758726</v>
      </c>
      <c r="E35" s="3">
        <f>D35*E30</f>
        <v>6858.7105624142669</v>
      </c>
      <c r="F35" s="18">
        <f>D35*F30</f>
        <v>7620.7895137936302</v>
      </c>
      <c r="G35" s="32"/>
    </row>
    <row r="36" spans="2:7">
      <c r="G36" s="2"/>
    </row>
    <row r="37" spans="2:7">
      <c r="G37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مقارنة بيع نقدي وتقسيط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Mohamed Mostafa Salama</cp:lastModifiedBy>
  <dcterms:created xsi:type="dcterms:W3CDTF">2011-04-24T10:59:45Z</dcterms:created>
  <dcterms:modified xsi:type="dcterms:W3CDTF">2011-12-17T15:13:04Z</dcterms:modified>
</cp:coreProperties>
</file>